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24226"/>
  <mc:AlternateContent xmlns:mc="http://schemas.openxmlformats.org/markup-compatibility/2006">
    <mc:Choice Requires="x15">
      <x15ac:absPath xmlns:x15ac="http://schemas.microsoft.com/office/spreadsheetml/2010/11/ac" url="https://rpccedu.sharepoint.com/sites/FinanceDepartment/Shared Documents/General/Year End/Budget FY24/BOR13/"/>
    </mc:Choice>
  </mc:AlternateContent>
  <xr:revisionPtr revIDLastSave="0" documentId="8_{1BFA1A3B-E520-4F7C-BED6-39B223909CF4}" xr6:coauthVersionLast="47" xr6:coauthVersionMax="47" xr10:uidLastSave="{00000000-0000-0000-0000-000000000000}"/>
  <bookViews>
    <workbookView xWindow="-28920" yWindow="-150" windowWidth="29040" windowHeight="15840" tabRatio="217" activeTab="1" xr2:uid="{00000000-000D-0000-FFFF-FFFF00000000}"/>
  </bookViews>
  <sheets>
    <sheet name="BOR-13" sheetId="1" r:id="rId1"/>
    <sheet name="BOR-13A" sheetId="2" r:id="rId2"/>
    <sheet name="BOR 13B" sheetId="3" r:id="rId3"/>
  </sheets>
  <definedNames>
    <definedName name="_xlnm.Print_Area" localSheetId="0">'BOR-13'!$A$1:$G$40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29" i="2" l="1"/>
  <c r="U25" i="2"/>
  <c r="U19" i="2"/>
  <c r="U14" i="2"/>
  <c r="N29" i="2"/>
  <c r="N25" i="2"/>
  <c r="N19" i="2"/>
  <c r="N14" i="2"/>
  <c r="G29" i="2"/>
  <c r="G25" i="2"/>
  <c r="G19" i="2"/>
  <c r="G14" i="2"/>
  <c r="V29" i="2"/>
  <c r="T29" i="2"/>
  <c r="S29" i="2"/>
  <c r="R29" i="2"/>
  <c r="Q29" i="2"/>
  <c r="P29" i="2"/>
  <c r="O29" i="2"/>
  <c r="M29" i="2"/>
  <c r="L29" i="2"/>
  <c r="K29" i="2"/>
  <c r="J29" i="2"/>
  <c r="I29" i="2"/>
  <c r="H29" i="2"/>
  <c r="F29" i="2"/>
  <c r="E29" i="2"/>
  <c r="D29" i="2"/>
  <c r="C29" i="2"/>
  <c r="B29" i="2"/>
  <c r="V25" i="2"/>
  <c r="T25" i="2"/>
  <c r="S25" i="2"/>
  <c r="R25" i="2"/>
  <c r="Q25" i="2"/>
  <c r="P25" i="2"/>
  <c r="O25" i="2"/>
  <c r="M25" i="2"/>
  <c r="L25" i="2"/>
  <c r="K25" i="2"/>
  <c r="J25" i="2"/>
  <c r="I25" i="2"/>
  <c r="H25" i="2"/>
  <c r="F25" i="2"/>
  <c r="E25" i="2"/>
  <c r="D25" i="2"/>
  <c r="C25" i="2"/>
  <c r="B25" i="2"/>
  <c r="V19" i="2"/>
  <c r="T19" i="2"/>
  <c r="S19" i="2"/>
  <c r="R19" i="2"/>
  <c r="Q19" i="2"/>
  <c r="P19" i="2"/>
  <c r="O19" i="2"/>
  <c r="M19" i="2"/>
  <c r="L19" i="2"/>
  <c r="K19" i="2"/>
  <c r="J19" i="2"/>
  <c r="I19" i="2"/>
  <c r="H19" i="2"/>
  <c r="F19" i="2"/>
  <c r="E19" i="2"/>
  <c r="D19" i="2"/>
  <c r="C19" i="2"/>
  <c r="B19" i="2"/>
  <c r="V14" i="2"/>
  <c r="T14" i="2"/>
  <c r="S14" i="2"/>
  <c r="R14" i="2"/>
  <c r="Q14" i="2"/>
  <c r="P14" i="2"/>
  <c r="O14" i="2"/>
  <c r="M14" i="2"/>
  <c r="L14" i="2"/>
  <c r="K14" i="2"/>
  <c r="J14" i="2"/>
  <c r="I14" i="2"/>
  <c r="H14" i="2"/>
  <c r="F14" i="2"/>
  <c r="E14" i="2"/>
  <c r="D14" i="2"/>
  <c r="C14" i="2"/>
  <c r="B14" i="2"/>
  <c r="U31" i="2" l="1"/>
  <c r="N31" i="2"/>
  <c r="G31" i="2"/>
  <c r="S31" i="2"/>
  <c r="L31" i="2"/>
  <c r="B31" i="2"/>
  <c r="M31" i="2"/>
  <c r="J31" i="2"/>
  <c r="C31" i="2"/>
  <c r="V31" i="2"/>
  <c r="K31" i="2"/>
  <c r="T31" i="2"/>
  <c r="F31" i="2"/>
  <c r="P31" i="2"/>
  <c r="D31" i="2"/>
  <c r="H31" i="2"/>
  <c r="Q31" i="2"/>
  <c r="E31" i="2"/>
  <c r="O31" i="2"/>
  <c r="I31" i="2"/>
  <c r="R31" i="2"/>
  <c r="B37" i="3" l="1"/>
  <c r="D37" i="3"/>
  <c r="C37" i="3"/>
  <c r="E37" i="1"/>
  <c r="D37" i="1"/>
  <c r="C37" i="1"/>
</calcChain>
</file>

<file path=xl/sharedStrings.xml><?xml version="1.0" encoding="utf-8"?>
<sst xmlns="http://schemas.openxmlformats.org/spreadsheetml/2006/main" count="219" uniqueCount="128">
  <si>
    <t>REVENUE</t>
  </si>
  <si>
    <t>PRIOR YEAR</t>
  </si>
  <si>
    <t>OPERATING</t>
  </si>
  <si>
    <t>Give the Legal Citation Authorizing These</t>
  </si>
  <si>
    <t>ACTUAL</t>
  </si>
  <si>
    <t>REQUEST</t>
  </si>
  <si>
    <t>Funds and Describe Fully Their Purpose and Use.</t>
  </si>
  <si>
    <t xml:space="preserve">TOTALS </t>
  </si>
  <si>
    <t>Board of Regents</t>
  </si>
  <si>
    <t>Form BOR-13</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</si>
  <si>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</si>
  <si>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</si>
  <si>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</si>
  <si>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</si>
  <si>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</si>
  <si>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</si>
  <si>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</si>
  <si>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</si>
  <si>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</si>
  <si>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</si>
  <si>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</si>
  <si>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</si>
  <si>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</si>
  <si>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</si>
  <si>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</si>
  <si>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</si>
  <si>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</si>
  <si>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</si>
  <si>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</si>
  <si>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</si>
  <si>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</si>
  <si>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</si>
  <si>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</si>
  <si>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</si>
  <si>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</si>
  <si>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</si>
  <si>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</si>
  <si>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</si>
  <si>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</si>
  <si>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</si>
  <si>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3-2</t>
  </si>
  <si>
    <t>3-3</t>
  </si>
  <si>
    <t>4-1</t>
  </si>
  <si>
    <t>4-2</t>
  </si>
  <si>
    <t>4-3</t>
  </si>
  <si>
    <t>5-1</t>
  </si>
  <si>
    <t>5-2</t>
  </si>
  <si>
    <t>5-3</t>
  </si>
  <si>
    <t>6-1</t>
  </si>
  <si>
    <t>6-2</t>
  </si>
  <si>
    <t>6-3</t>
  </si>
  <si>
    <t>7-1</t>
  </si>
  <si>
    <t>7-2</t>
  </si>
  <si>
    <t>7-3</t>
  </si>
  <si>
    <t>8-1</t>
  </si>
  <si>
    <t>INDICATOR DATA</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</si>
  <si>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</si>
  <si>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</si>
  <si>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</si>
  <si>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</si>
  <si>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</si>
  <si>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</si>
  <si>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</si>
  <si>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</si>
  <si>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</si>
  <si>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</si>
  <si>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</si>
  <si>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</si>
  <si>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</si>
  <si>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</si>
  <si>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</si>
  <si>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</si>
  <si>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</si>
  <si>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</si>
  <si>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</si>
  <si>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</si>
  <si>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</si>
  <si>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</si>
  <si>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</si>
  <si>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</si>
  <si>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</si>
  <si>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</si>
  <si>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</si>
  <si>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</si>
  <si>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</si>
  <si>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8-2</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</si>
  <si>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</si>
  <si>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</si>
  <si>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</si>
  <si>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</si>
  <si>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</si>
  <si>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</si>
  <si>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</si>
  <si>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</si>
  <si>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</si>
  <si>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</si>
  <si>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</si>
  <si>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</si>
  <si>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</si>
  <si>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</si>
  <si>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</si>
  <si>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</si>
  <si>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FY 2022-2023</t>
  </si>
  <si>
    <t>FY 2023-2024</t>
  </si>
  <si>
    <t xml:space="preserve"> Student Fees:</t>
  </si>
  <si>
    <r>
      <t xml:space="preserve">NOTE: </t>
    </r>
    <r>
      <rPr>
        <sz val="10"/>
        <color rgb="FF000000"/>
        <rFont val="Arial"/>
        <family val="2"/>
      </rPr>
      <t>Each individual fee with a means of financing other than State General Fund Direct must be listed separately.</t>
    </r>
  </si>
  <si>
    <t>FY 2024-2025</t>
  </si>
  <si>
    <t>River Parishes Community College</t>
  </si>
  <si>
    <t>Act 170 of the 1998 1st Extraordinary Session created LCTCS. Resident tuition helps to fund the institution to fulfill the mission of the college to provide workforce training in Louisiana.</t>
  </si>
  <si>
    <t xml:space="preserve">RS 17:3351.10  The Academic Excellence Fee proceeds shall be used to promote academic excellence at each institution by enhancing instructional programs. </t>
  </si>
  <si>
    <t>RS 17:3351(A)(5)(d)(i)  The operational fee is used to enhance instructional programs to provide Workforce Development Training opportunities.</t>
  </si>
  <si>
    <t>Act 426 of the 2013 regular session authorized this fee to be used to construct, acquire, repair, maintain, operate, or improve the facilities and physical infrastructure of the institution collecting the fee.</t>
  </si>
  <si>
    <t xml:space="preserve">   Student Services Fee</t>
  </si>
  <si>
    <t>LCTCS Board Office - replacement of registration fees</t>
  </si>
  <si>
    <t>Provided by Joel Watkins</t>
  </si>
  <si>
    <t xml:space="preserve">   Other student fees</t>
  </si>
  <si>
    <t xml:space="preserve">   Other Self-Generated Fees</t>
  </si>
  <si>
    <t>.</t>
  </si>
  <si>
    <t>COLUMN 4</t>
  </si>
  <si>
    <t>COLUMN 5</t>
  </si>
  <si>
    <t>COLUMN 6</t>
  </si>
  <si>
    <t xml:space="preserve">   Academic Excellence
Fees</t>
  </si>
  <si>
    <t xml:space="preserve">   Student Services
Fee</t>
  </si>
  <si>
    <t xml:space="preserve">   Other Student
Fees</t>
  </si>
  <si>
    <t xml:space="preserve">   Other Self-Generated 
Fees</t>
  </si>
  <si>
    <t>COLUMN 7</t>
  </si>
  <si>
    <t xml:space="preserve">   Other Student Fees</t>
  </si>
  <si>
    <t>Institution: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</si>
</sst>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6" formatCode="&quot;$&quot;#,##0_);[Red]\(&quot;$&quot;#,##0\)"/>
    <numFmt numFmtId="43" formatCode="_(* #,##0.00_);_(* \(#,##0.00\);_(* &quot;-&quot;??_);_(@_)"/>
    <numFmt numFmtId="164" formatCode="_(* #,##0_);_(* \(#,##0\);_(* &quot;-&quot;??_);_(@_)"/>
  </numFmts>
  <fonts count="10"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
      <sz val="10"/>
      <name val="Arial"/>
    </font>
  </fonts>
  <fills count="3">
    <fill>
      <patternFill patternType="none"/>
    </fill>
    <fill>
      <patternFill patternType="gray125"/>
    </fill>
    <fill>
      <patternFill patternType="gray125">
        <fgColor indexed="8"/>
      </patternFill>
    </fill>
  </fills>
  <borders count="14">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s>
  <cellStyleXfs count="2">
    <xf numFmtId="0" fontId="0" fillId="0" borderId="0"/>
    <xf numFmtId="43" fontId="9" fillId="0" borderId="0" applyFont="0" applyFill="0" applyBorder="0" applyAlignment="0" applyProtection="0"/>
  </cellStyleXfs>
  <cellXfs count="49">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5" fillId="0" borderId="0" xfId="0" quotePrefix="1" applyFont="1" applyAlignment="1">
      <alignment horizontal="left"/>
    </xf>
    <xf numFmtId="0" fontId="5" fillId="0" borderId="0" xfId="0" applyFont="1"/>
    <xf numFmtId="0" fontId="6" fillId="0" borderId="0" xfId="0" applyFont="1"/>
    <xf numFmtId="0" fontId="1" fillId="0" borderId="6" xfId="0" applyFont="1" applyBorder="1" applyAlignment="1" applyProtection="1">
      <alignment wrapText="1"/>
      <protection locked="0"/>
    </xf>
    <xf numFmtId="164" fontId="1" fillId="0" borderId="6" xfId="1" applyNumberFormat="1" applyFont="1" applyBorder="1" applyProtection="1">
      <protection locked="0"/>
    </xf>
    <xf numFmtId="5" fontId="2" fillId="0" borderId="6" xfId="0" applyNumberFormat="1" applyFont="1" applyBorder="1"/>
    <xf numFmtId="0" fontId="5" fillId="0" borderId="0" xfId="0" applyFont="1" applyAlignment="1">
      <alignment horizontal="right"/>
    </xf>
    <xf numFmtId="0" fontId="2" fillId="2" borderId="1" xfId="0" applyFont="1" applyFill="1" applyBorder="1" applyAlignment="1">
      <alignment horizontal="center" wrapText="1"/>
    </xf>
    <xf numFmtId="0" fontId="0" fillId="0" borderId="3" xfId="0" applyBorder="1" applyAlignment="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0"/>
  <sheetViews>
    <sheetView view="pageBreakPreview" zoomScaleNormal="100" zoomScaleSheetLayoutView="100" workbookViewId="0"/>
  </sheetViews>
  <sheetFormatPr defaultColWidth="12.7109375" defaultRowHeight="12.75" x14ac:dyDescent="0.2"/>
  <cols>
    <col min="1" max="1" width="32" style="1" customWidth="1"/>
    <col min="2" max="2" width="54" style="1" customWidth="1"/>
    <col min="3" max="3" width="12.42578125" style="1" bestFit="1" customWidth="1"/>
    <col min="4" max="4" width="17.28515625" style="1" customWidth="1"/>
    <col min="5" max="5" width="20.140625" style="1" customWidth="1"/>
    <col min="6" max="6" width="18.140625" style="1" customWidth="1"/>
    <col min="7" max="7" width="25.7109375" style="1" customWidth="1"/>
    <col min="8" max="16384" width="12.7109375" style="1"/>
  </cols>
  <sheetData>
    <row r="1" spans="1:7" ht="15.75" x14ac:dyDescent="0.25">
      <c r="A1" s="41" t="s">
        <v>8</v>
      </c>
      <c r="B1" s="36"/>
      <c r="C1" s="36"/>
      <c r="D1" s="36"/>
      <c r="E1" s="36"/>
      <c r="F1" s="36"/>
      <c r="G1" s="36"/>
    </row>
    <row r="2" spans="1:7" ht="15.75" x14ac:dyDescent="0.25">
      <c r="A2" s="41" t="s">
        <v>9</v>
      </c>
      <c r="B2" s="36"/>
      <c r="C2" s="36"/>
      <c r="E2" s="46" t="s">
        <v>127</v>
      </c>
      <c r="F2" s="37" t="s">
        <v>107</v>
      </c>
      <c r="G2" s="37"/>
    </row>
    <row r="3" spans="1:7" ht="15.75" x14ac:dyDescent="0.25">
      <c r="A3" s="41" t="s">
        <v>91</v>
      </c>
      <c r="B3" s="36"/>
      <c r="C3" s="36"/>
      <c r="E3" s="12"/>
      <c r="F3" s="12"/>
      <c r="G3" s="13"/>
    </row>
    <row r="4" spans="1:7" ht="12.95" customHeight="1" x14ac:dyDescent="0.2">
      <c r="A4" s="2"/>
      <c r="B4" s="3"/>
      <c r="C4" s="9" t="s">
        <v>102</v>
      </c>
      <c r="D4" s="9" t="s">
        <v>103</v>
      </c>
      <c r="E4" s="9" t="s">
        <v>106</v>
      </c>
      <c r="F4" s="9"/>
      <c r="G4" s="2"/>
    </row>
    <row r="5" spans="1:7" ht="12.95" customHeight="1" x14ac:dyDescent="0.2">
      <c r="A5" s="11"/>
      <c r="B5" s="4"/>
      <c r="C5" s="10" t="s">
        <v>1</v>
      </c>
      <c r="D5" s="10" t="s">
        <v>25</v>
      </c>
      <c r="E5" s="10" t="s">
        <v>28</v>
      </c>
      <c r="F5" s="10" t="s">
        <v>106</v>
      </c>
      <c r="G5" s="11" t="s">
        <v>30</v>
      </c>
    </row>
    <row r="6" spans="1:7" ht="12.95" customHeight="1" x14ac:dyDescent="0.2">
      <c r="A6" s="11" t="s">
        <v>28</v>
      </c>
      <c r="B6" s="11" t="s">
        <v>3</v>
      </c>
      <c r="C6" s="10" t="s">
        <v>4</v>
      </c>
      <c r="D6" s="10" t="s">
        <v>2</v>
      </c>
      <c r="E6" s="10" t="s">
        <v>5</v>
      </c>
      <c r="F6" s="10" t="s">
        <v>29</v>
      </c>
      <c r="G6" s="11" t="s">
        <v>31</v>
      </c>
    </row>
    <row r="7" spans="1:7" ht="18" customHeight="1" x14ac:dyDescent="0.2">
      <c r="A7" s="11" t="s">
        <v>27</v>
      </c>
      <c r="B7" s="11" t="s">
        <v>6</v>
      </c>
      <c r="C7" s="10" t="s">
        <v>0</v>
      </c>
      <c r="D7" s="10" t="s">
        <v>26</v>
      </c>
      <c r="E7" s="10" t="s">
        <v>0</v>
      </c>
      <c r="F7" s="10" t="s">
        <v>55</v>
      </c>
      <c r="G7" s="11" t="s">
        <v>32</v>
      </c>
    </row>
    <row r="8" spans="1:7" ht="15.95" customHeight="1" x14ac:dyDescent="0.2">
      <c r="A8" s="22" t="s">
        <v>104</v>
      </c>
      <c r="B8" s="16"/>
      <c r="C8" s="16"/>
      <c r="D8" s="16"/>
      <c r="E8" s="16"/>
      <c r="F8" s="16"/>
      <c r="G8" s="16"/>
    </row>
    <row r="9" spans="1:7" ht="39" customHeight="1" x14ac:dyDescent="0.2">
      <c r="A9" s="19" t="s">
        <v>10</v>
      </c>
      <c r="B9" s="43" t="s">
        <v>108</v>
      </c>
      <c r="C9" s="23">
        <v>6172240</v>
      </c>
      <c r="D9" s="23">
        <v>8710000</v>
      </c>
      <c r="E9" s="23">
        <v>9406800</v>
      </c>
      <c r="F9" s="44">
        <v>2211</v>
      </c>
      <c r="G9" s="24" t="s">
        <v>33</v>
      </c>
    </row>
    <row r="10" spans="1:7" ht="39.75" customHeight="1" x14ac:dyDescent="0.2">
      <c r="A10" s="19" t="s">
        <v>11</v>
      </c>
      <c r="B10" s="43" t="s">
        <v>108</v>
      </c>
      <c r="C10" s="23">
        <v>0</v>
      </c>
      <c r="D10" s="23">
        <v>0</v>
      </c>
      <c r="E10" s="23">
        <v>0</v>
      </c>
      <c r="F10" s="44">
        <v>11</v>
      </c>
      <c r="G10" s="24" t="s">
        <v>34</v>
      </c>
    </row>
    <row r="11" spans="1:7" ht="42" customHeight="1" x14ac:dyDescent="0.2">
      <c r="A11" s="19" t="s">
        <v>12</v>
      </c>
      <c r="B11" s="43" t="s">
        <v>109</v>
      </c>
      <c r="C11" s="23">
        <v>0</v>
      </c>
      <c r="D11" s="23">
        <v>0</v>
      </c>
      <c r="E11" s="23">
        <v>0</v>
      </c>
      <c r="F11" s="23"/>
      <c r="G11" s="25" t="s">
        <v>35</v>
      </c>
    </row>
    <row r="12" spans="1:7" ht="38.25" x14ac:dyDescent="0.2">
      <c r="A12" s="19" t="s">
        <v>13</v>
      </c>
      <c r="B12" s="43" t="s">
        <v>110</v>
      </c>
      <c r="C12" s="23">
        <v>125649</v>
      </c>
      <c r="D12" s="23">
        <v>175000</v>
      </c>
      <c r="E12" s="23">
        <v>189000</v>
      </c>
      <c r="F12" s="44">
        <v>2211</v>
      </c>
      <c r="G12" s="24" t="s">
        <v>36</v>
      </c>
    </row>
    <row r="13" spans="1:7" x14ac:dyDescent="0.2">
      <c r="A13" s="19" t="s">
        <v>14</v>
      </c>
      <c r="B13" s="43"/>
      <c r="C13" s="23">
        <v>0</v>
      </c>
      <c r="D13" s="23">
        <v>0</v>
      </c>
      <c r="E13" s="23">
        <v>0</v>
      </c>
      <c r="F13" s="23"/>
      <c r="G13" s="25" t="s">
        <v>37</v>
      </c>
    </row>
    <row r="14" spans="1:7" ht="51" x14ac:dyDescent="0.2">
      <c r="A14" s="19" t="s">
        <v>15</v>
      </c>
      <c r="B14" s="43" t="s">
        <v>111</v>
      </c>
      <c r="C14" s="23">
        <v>0</v>
      </c>
      <c r="D14" s="23">
        <v>0</v>
      </c>
      <c r="E14" s="23">
        <v>0</v>
      </c>
      <c r="F14" s="23"/>
      <c r="G14" s="25" t="s">
        <v>38</v>
      </c>
    </row>
    <row r="15" spans="1:7" x14ac:dyDescent="0.2">
      <c r="A15" s="19" t="s">
        <v>16</v>
      </c>
      <c r="B15" s="43"/>
      <c r="C15" s="23">
        <v>0</v>
      </c>
      <c r="D15" s="23">
        <v>0</v>
      </c>
      <c r="E15" s="23">
        <v>0</v>
      </c>
      <c r="F15" s="23"/>
      <c r="G15" s="25" t="s">
        <v>39</v>
      </c>
    </row>
    <row r="16" spans="1:7" ht="15.95" customHeight="1" x14ac:dyDescent="0.2">
      <c r="A16" s="19" t="s">
        <v>112</v>
      </c>
      <c r="B16" s="19" t="s">
        <v>113</v>
      </c>
      <c r="C16" s="23">
        <v>316813</v>
      </c>
      <c r="D16" s="23">
        <v>350000</v>
      </c>
      <c r="E16" s="23">
        <v>378000</v>
      </c>
      <c r="F16" s="44">
        <v>2211</v>
      </c>
      <c r="G16" s="25" t="s">
        <v>40</v>
      </c>
    </row>
    <row r="17" spans="1:7" ht="15.95" customHeight="1" x14ac:dyDescent="0.2">
      <c r="A17" s="26" t="s">
        <v>100</v>
      </c>
      <c r="B17" s="16"/>
      <c r="C17" s="16"/>
      <c r="D17" s="16" t="s">
        <v>117</v>
      </c>
      <c r="E17" s="16"/>
      <c r="F17" s="16"/>
      <c r="G17" s="16"/>
    </row>
    <row r="18" spans="1:7" ht="15.95" customHeight="1" x14ac:dyDescent="0.2">
      <c r="A18" s="19" t="s">
        <v>18</v>
      </c>
      <c r="B18" s="19"/>
      <c r="C18" s="23"/>
      <c r="D18" s="23"/>
      <c r="E18" s="23"/>
      <c r="F18" s="23"/>
      <c r="G18" s="25" t="s">
        <v>41</v>
      </c>
    </row>
    <row r="19" spans="1:7" ht="15.95" customHeight="1" x14ac:dyDescent="0.2">
      <c r="A19" s="19" t="s">
        <v>18</v>
      </c>
      <c r="B19" s="19"/>
      <c r="C19" s="23"/>
      <c r="D19" s="23"/>
      <c r="E19" s="23"/>
      <c r="F19" s="23"/>
      <c r="G19" s="25" t="s">
        <v>42</v>
      </c>
    </row>
    <row r="20" spans="1:7" ht="15.95" customHeight="1" x14ac:dyDescent="0.2">
      <c r="A20" s="27" t="s">
        <v>19</v>
      </c>
      <c r="B20" s="16"/>
      <c r="C20" s="16"/>
      <c r="D20" s="16"/>
      <c r="E20" s="16"/>
      <c r="F20" s="16"/>
      <c r="G20" s="16"/>
    </row>
    <row r="21" spans="1:7" ht="15.95" customHeight="1" x14ac:dyDescent="0.2">
      <c r="A21" s="19" t="s">
        <v>18</v>
      </c>
      <c r="B21" s="19"/>
      <c r="C21" s="23"/>
      <c r="D21" s="23"/>
      <c r="E21" s="23"/>
      <c r="F21" s="23"/>
      <c r="G21" s="25" t="s">
        <v>43</v>
      </c>
    </row>
    <row r="22" spans="1:7" ht="15.95" customHeight="1" x14ac:dyDescent="0.2">
      <c r="A22" s="19" t="s">
        <v>18</v>
      </c>
      <c r="B22" s="19"/>
      <c r="C22" s="23"/>
      <c r="D22" s="23"/>
      <c r="E22" s="23"/>
      <c r="F22" s="23"/>
      <c r="G22" s="25" t="s">
        <v>44</v>
      </c>
    </row>
    <row r="23" spans="1:7" ht="15.95" customHeight="1" x14ac:dyDescent="0.2">
      <c r="A23" s="27" t="s">
        <v>23</v>
      </c>
      <c r="B23" s="16"/>
      <c r="C23" s="16"/>
      <c r="D23" s="16"/>
      <c r="E23" s="16"/>
      <c r="F23" s="16"/>
      <c r="G23" s="16"/>
    </row>
    <row r="24" spans="1:7" ht="15.95" customHeight="1" x14ac:dyDescent="0.2">
      <c r="A24" s="19" t="s">
        <v>18</v>
      </c>
      <c r="B24" s="19"/>
      <c r="C24" s="23"/>
      <c r="D24" s="23"/>
      <c r="E24" s="23"/>
      <c r="F24" s="23"/>
      <c r="G24" s="25" t="s">
        <v>45</v>
      </c>
    </row>
    <row r="25" spans="1:7" ht="15.95" customHeight="1" x14ac:dyDescent="0.2">
      <c r="A25" s="19" t="s">
        <v>18</v>
      </c>
      <c r="B25" s="19"/>
      <c r="C25" s="23"/>
      <c r="D25" s="23"/>
      <c r="E25" s="23"/>
      <c r="F25" s="23"/>
      <c r="G25" s="25" t="s">
        <v>46</v>
      </c>
    </row>
    <row r="26" spans="1:7" ht="15.95" customHeight="1" x14ac:dyDescent="0.2">
      <c r="A26" s="27" t="s">
        <v>20</v>
      </c>
      <c r="B26" s="16"/>
      <c r="C26" s="16"/>
      <c r="D26" s="16"/>
      <c r="E26" s="16"/>
      <c r="F26" s="16"/>
      <c r="G26" s="16"/>
    </row>
    <row r="27" spans="1:7" ht="15.95" customHeight="1" x14ac:dyDescent="0.2">
      <c r="A27" s="19" t="s">
        <v>115</v>
      </c>
      <c r="B27" s="19" t="s">
        <v>114</v>
      </c>
      <c r="C27" s="23">
        <v>47362</v>
      </c>
      <c r="D27" s="23">
        <v>50000</v>
      </c>
      <c r="E27" s="23">
        <v>54000</v>
      </c>
      <c r="F27" s="44">
        <v>2211</v>
      </c>
      <c r="G27" s="25" t="s">
        <v>47</v>
      </c>
    </row>
    <row r="28" spans="1:7" ht="15.95" customHeight="1" x14ac:dyDescent="0.2">
      <c r="A28" s="19" t="s">
        <v>18</v>
      </c>
      <c r="B28" s="19"/>
      <c r="C28" s="23"/>
      <c r="D28" s="23"/>
      <c r="E28" s="23"/>
      <c r="F28" s="23"/>
      <c r="G28" s="25" t="s">
        <v>48</v>
      </c>
    </row>
    <row r="29" spans="1:7" ht="15.95" customHeight="1" x14ac:dyDescent="0.2">
      <c r="A29" s="27" t="s">
        <v>24</v>
      </c>
      <c r="B29" s="16"/>
      <c r="C29" s="16"/>
      <c r="D29" s="16"/>
      <c r="E29" s="16"/>
      <c r="F29" s="16"/>
      <c r="G29" s="16"/>
    </row>
    <row r="30" spans="1:7" ht="15.95" customHeight="1" x14ac:dyDescent="0.2">
      <c r="A30" s="19" t="s">
        <v>116</v>
      </c>
      <c r="B30" s="19"/>
      <c r="C30" s="23">
        <v>255749</v>
      </c>
      <c r="D30" s="23">
        <v>310000</v>
      </c>
      <c r="E30" s="23">
        <v>334800</v>
      </c>
      <c r="F30" s="44"/>
      <c r="G30" s="25" t="s">
        <v>49</v>
      </c>
    </row>
    <row r="31" spans="1:7" ht="15.95" customHeight="1" x14ac:dyDescent="0.2">
      <c r="A31" s="19" t="s">
        <v>21</v>
      </c>
      <c r="B31" s="19"/>
      <c r="C31" s="23"/>
      <c r="D31" s="23"/>
      <c r="E31" s="23"/>
      <c r="F31" s="23"/>
      <c r="G31" s="25" t="s">
        <v>50</v>
      </c>
    </row>
    <row r="32" spans="1:7" ht="15.95" customHeight="1" x14ac:dyDescent="0.2">
      <c r="A32" s="19" t="s">
        <v>21</v>
      </c>
      <c r="B32" s="19"/>
      <c r="C32" s="23"/>
      <c r="D32" s="23"/>
      <c r="E32" s="23"/>
      <c r="F32" s="23"/>
      <c r="G32" s="25" t="s">
        <v>51</v>
      </c>
    </row>
    <row r="33" spans="1:7" ht="15.95" customHeight="1" x14ac:dyDescent="0.2">
      <c r="A33" s="19" t="s">
        <v>21</v>
      </c>
      <c r="B33" s="19"/>
      <c r="C33" s="23"/>
      <c r="D33" s="23"/>
      <c r="E33" s="23"/>
      <c r="F33" s="23"/>
      <c r="G33" s="25" t="s">
        <v>52</v>
      </c>
    </row>
    <row r="34" spans="1:7" ht="15.95" customHeight="1" x14ac:dyDescent="0.2">
      <c r="A34" s="19" t="s">
        <v>21</v>
      </c>
      <c r="B34" s="19"/>
      <c r="C34" s="23"/>
      <c r="D34" s="23"/>
      <c r="E34" s="23"/>
      <c r="F34" s="23"/>
      <c r="G34" s="25" t="s">
        <v>53</v>
      </c>
    </row>
    <row r="35" spans="1:7" ht="15.95" customHeight="1" x14ac:dyDescent="0.2">
      <c r="A35" s="19" t="s">
        <v>21</v>
      </c>
      <c r="B35" s="19"/>
      <c r="C35" s="23"/>
      <c r="D35" s="23"/>
      <c r="E35" s="23"/>
      <c r="F35" s="23"/>
      <c r="G35" s="25" t="s">
        <v>54</v>
      </c>
    </row>
    <row r="36" spans="1:7" ht="15.95" customHeight="1" x14ac:dyDescent="0.2">
      <c r="A36" s="19" t="s">
        <v>21</v>
      </c>
      <c r="B36" s="19"/>
      <c r="C36" s="23"/>
      <c r="D36" s="23"/>
      <c r="E36" s="23"/>
      <c r="F36" s="23"/>
      <c r="G36" s="25" t="s">
        <v>85</v>
      </c>
    </row>
    <row r="37" spans="1:7" ht="15.95" customHeight="1" x14ac:dyDescent="0.2">
      <c r="A37" s="7"/>
      <c r="B37" s="38" t="s">
        <v>7</v>
      </c>
      <c r="C37" s="6">
        <f>SUM(C8:C36)</f>
        <v>6917813</v>
      </c>
      <c r="D37" s="6">
        <f>SUM(D8:D36)</f>
        <v>9595000</v>
      </c>
      <c r="E37" s="6">
        <f>SUM(E8:E36)</f>
        <v>10362600</v>
      </c>
      <c r="F37" s="6"/>
      <c r="G37" s="5"/>
    </row>
    <row r="38" spans="1:7" ht="12.95" customHeight="1" x14ac:dyDescent="0.2"/>
    <row r="39" spans="1:7" ht="12.95" customHeight="1" x14ac:dyDescent="0.2">
      <c r="A39" s="8" t="s">
        <v>22</v>
      </c>
      <c r="G39" s="39"/>
    </row>
    <row r="40" spans="1:7" x14ac:dyDescent="0.2">
      <c r="A40" s="42" t="s">
        <v>101</v>
      </c>
    </row>
  </sheetData>
  <phoneticPr fontId="0" type="noConversion"/>
  <printOptions horizontalCentered="1" verticalCentered="1"/>
  <pageMargins left="0.3" right="0.3" top="0.3" bottom="0.3" header="0.3" footer="0.3"/>
  <pageSetup scale="7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34"/>
  <sheetViews>
    <sheetView tabSelected="1" topLeftCell="D1" workbookViewId="0">
      <selection activeCell="S2" sqref="S2:V2"/>
    </sheetView>
  </sheetViews>
  <sheetFormatPr defaultColWidth="12.7109375" defaultRowHeight="12.75" x14ac:dyDescent="0.2"/>
  <cols>
    <col min="1" max="1" width="32.85546875" style="1" customWidth="1"/>
    <col min="2" max="22" width="11.7109375" style="1" customWidth="1"/>
    <col min="23" max="23" width="18.7109375" style="1" customWidth="1"/>
    <col min="24" max="16384" width="12.7109375" style="1"/>
  </cols>
  <sheetData>
    <row r="1" spans="1:22" ht="15.75" x14ac:dyDescent="0.25">
      <c r="A1" s="41" t="s">
        <v>8</v>
      </c>
      <c r="B1" s="36"/>
      <c r="C1" s="36"/>
      <c r="D1" s="36"/>
      <c r="E1" s="36"/>
      <c r="F1" s="36"/>
      <c r="G1" s="36"/>
      <c r="H1" s="36"/>
      <c r="I1" s="36"/>
      <c r="J1" s="36"/>
      <c r="K1" s="36"/>
      <c r="L1" s="36"/>
      <c r="M1" s="36"/>
      <c r="N1" s="36"/>
      <c r="O1" s="36"/>
      <c r="P1" s="36"/>
      <c r="Q1" s="36"/>
      <c r="R1" s="36"/>
      <c r="S1" s="36"/>
      <c r="T1" s="36"/>
      <c r="U1" s="36"/>
      <c r="V1" s="36"/>
    </row>
    <row r="2" spans="1:22" ht="15.75" x14ac:dyDescent="0.25">
      <c r="A2" s="41" t="s">
        <v>89</v>
      </c>
      <c r="B2" s="36"/>
      <c r="C2" s="36"/>
      <c r="D2" s="36"/>
      <c r="E2" s="36"/>
      <c r="F2" s="36"/>
      <c r="G2" s="36"/>
      <c r="H2" s="36"/>
      <c r="I2" s="36"/>
      <c r="J2" s="36"/>
      <c r="K2" s="36"/>
      <c r="L2" s="36"/>
      <c r="M2" s="36"/>
      <c r="S2" s="46" t="s">
        <v>127</v>
      </c>
      <c r="T2" s="37" t="s">
        <v>107</v>
      </c>
      <c r="U2" s="37"/>
      <c r="V2" s="37"/>
    </row>
    <row r="3" spans="1:22" ht="12.95" customHeight="1" x14ac:dyDescent="0.25">
      <c r="A3" s="41" t="s">
        <v>84</v>
      </c>
      <c r="B3" s="36"/>
      <c r="C3" s="36"/>
      <c r="D3" s="36"/>
      <c r="E3" s="36"/>
      <c r="F3" s="36"/>
      <c r="G3" s="36"/>
      <c r="H3" s="36"/>
      <c r="I3" s="36"/>
      <c r="J3" s="36"/>
      <c r="K3" s="36"/>
      <c r="L3" s="36"/>
      <c r="M3" s="36"/>
      <c r="N3" s="36"/>
      <c r="O3" s="36"/>
      <c r="P3" s="36"/>
      <c r="Q3" s="36"/>
      <c r="R3" s="36"/>
      <c r="S3" s="36"/>
      <c r="T3" s="36"/>
      <c r="U3" s="36"/>
      <c r="V3" s="36"/>
    </row>
    <row r="4" spans="1:22" ht="12.95" customHeight="1" x14ac:dyDescent="0.2">
      <c r="A4" s="2"/>
      <c r="B4" s="29" t="s">
        <v>102</v>
      </c>
      <c r="C4" s="29"/>
      <c r="D4" s="29"/>
      <c r="E4" s="29"/>
      <c r="F4" s="29"/>
      <c r="G4" s="29"/>
      <c r="H4" s="29"/>
      <c r="I4" s="29" t="s">
        <v>103</v>
      </c>
      <c r="J4" s="29"/>
      <c r="K4" s="29"/>
      <c r="L4" s="29"/>
      <c r="M4" s="29"/>
      <c r="N4" s="29"/>
      <c r="O4" s="29"/>
      <c r="P4" s="29" t="s">
        <v>106</v>
      </c>
      <c r="Q4" s="30"/>
      <c r="R4" s="30"/>
      <c r="S4" s="30"/>
      <c r="T4" s="30"/>
      <c r="U4" s="31"/>
      <c r="V4" s="31"/>
    </row>
    <row r="5" spans="1:22" ht="16.5" customHeight="1" x14ac:dyDescent="0.2">
      <c r="A5" s="14"/>
      <c r="B5" s="32" t="s">
        <v>86</v>
      </c>
      <c r="C5" s="32"/>
      <c r="D5" s="32"/>
      <c r="E5" s="32"/>
      <c r="F5" s="32"/>
      <c r="G5" s="32"/>
      <c r="H5" s="32"/>
      <c r="I5" s="32" t="s">
        <v>56</v>
      </c>
      <c r="J5" s="32"/>
      <c r="K5" s="32"/>
      <c r="L5" s="32"/>
      <c r="M5" s="32"/>
      <c r="N5" s="32"/>
      <c r="O5" s="32"/>
      <c r="P5" s="32" t="s">
        <v>87</v>
      </c>
      <c r="Q5" s="33"/>
      <c r="R5" s="33"/>
      <c r="S5" s="33"/>
      <c r="T5" s="33"/>
      <c r="U5" s="35"/>
      <c r="V5" s="35"/>
    </row>
    <row r="6" spans="1:22" ht="12.95" customHeight="1" x14ac:dyDescent="0.2">
      <c r="A6" s="11" t="s">
        <v>90</v>
      </c>
      <c r="B6" s="34" t="s">
        <v>58</v>
      </c>
      <c r="C6" s="34" t="s">
        <v>59</v>
      </c>
      <c r="D6" s="34" t="s">
        <v>60</v>
      </c>
      <c r="E6" s="34" t="s">
        <v>118</v>
      </c>
      <c r="F6" s="34" t="s">
        <v>119</v>
      </c>
      <c r="G6" s="34" t="s">
        <v>120</v>
      </c>
      <c r="H6" s="34" t="s">
        <v>125</v>
      </c>
      <c r="I6" s="34" t="s">
        <v>58</v>
      </c>
      <c r="J6" s="34" t="s">
        <v>59</v>
      </c>
      <c r="K6" s="34" t="s">
        <v>60</v>
      </c>
      <c r="L6" s="34" t="s">
        <v>118</v>
      </c>
      <c r="M6" s="34" t="s">
        <v>119</v>
      </c>
      <c r="N6" s="34" t="s">
        <v>120</v>
      </c>
      <c r="O6" s="34" t="s">
        <v>125</v>
      </c>
      <c r="P6" s="34" t="s">
        <v>58</v>
      </c>
      <c r="Q6" s="34" t="s">
        <v>59</v>
      </c>
      <c r="R6" s="34" t="s">
        <v>60</v>
      </c>
      <c r="S6" s="34" t="s">
        <v>118</v>
      </c>
      <c r="T6" s="34" t="s">
        <v>119</v>
      </c>
      <c r="U6" s="34" t="s">
        <v>120</v>
      </c>
      <c r="V6" s="34" t="s">
        <v>125</v>
      </c>
    </row>
    <row r="7" spans="1:22" ht="12.95" customHeight="1" x14ac:dyDescent="0.2">
      <c r="A7" s="11" t="s">
        <v>57</v>
      </c>
      <c r="B7" s="47" t="s">
        <v>10</v>
      </c>
      <c r="C7" s="47" t="s">
        <v>11</v>
      </c>
      <c r="D7" s="47" t="s">
        <v>121</v>
      </c>
      <c r="E7" s="47" t="s">
        <v>13</v>
      </c>
      <c r="F7" s="47" t="s">
        <v>122</v>
      </c>
      <c r="G7" s="47" t="s">
        <v>123</v>
      </c>
      <c r="H7" s="47" t="s">
        <v>124</v>
      </c>
      <c r="I7" s="47" t="s">
        <v>10</v>
      </c>
      <c r="J7" s="47" t="s">
        <v>11</v>
      </c>
      <c r="K7" s="47" t="s">
        <v>121</v>
      </c>
      <c r="L7" s="47" t="s">
        <v>13</v>
      </c>
      <c r="M7" s="47" t="s">
        <v>122</v>
      </c>
      <c r="N7" s="47" t="s">
        <v>123</v>
      </c>
      <c r="O7" s="47" t="s">
        <v>124</v>
      </c>
      <c r="P7" s="47" t="s">
        <v>10</v>
      </c>
      <c r="Q7" s="47" t="s">
        <v>11</v>
      </c>
      <c r="R7" s="47" t="s">
        <v>121</v>
      </c>
      <c r="S7" s="47" t="s">
        <v>13</v>
      </c>
      <c r="T7" s="47" t="s">
        <v>122</v>
      </c>
      <c r="U7" s="47" t="s">
        <v>123</v>
      </c>
      <c r="V7" s="47" t="s">
        <v>124</v>
      </c>
    </row>
    <row r="8" spans="1:22" ht="25.5" customHeight="1" x14ac:dyDescent="0.2">
      <c r="A8" s="14"/>
      <c r="B8" s="48"/>
      <c r="C8" s="48"/>
      <c r="D8" s="48"/>
      <c r="E8" s="48"/>
      <c r="F8" s="48"/>
      <c r="G8" s="48"/>
      <c r="H8" s="48"/>
      <c r="I8" s="48"/>
      <c r="J8" s="48"/>
      <c r="K8" s="48"/>
      <c r="L8" s="48"/>
      <c r="M8" s="48"/>
      <c r="N8" s="48"/>
      <c r="O8" s="48"/>
      <c r="P8" s="48"/>
      <c r="Q8" s="48"/>
      <c r="R8" s="48"/>
      <c r="S8" s="48"/>
      <c r="T8" s="48"/>
      <c r="U8" s="48"/>
      <c r="V8" s="48"/>
    </row>
    <row r="9" spans="1:22" ht="23.1" customHeight="1" x14ac:dyDescent="0.2">
      <c r="A9" s="28" t="s">
        <v>61</v>
      </c>
      <c r="B9" s="16"/>
      <c r="C9" s="16"/>
      <c r="D9" s="16"/>
      <c r="E9" s="16"/>
      <c r="F9" s="16"/>
      <c r="G9" s="16"/>
      <c r="H9" s="16"/>
      <c r="I9" s="16"/>
      <c r="J9" s="16"/>
      <c r="K9" s="16"/>
      <c r="L9" s="16"/>
      <c r="M9" s="16"/>
      <c r="N9" s="16"/>
      <c r="O9" s="16"/>
      <c r="P9" s="16"/>
      <c r="Q9" s="16"/>
      <c r="R9" s="16"/>
      <c r="S9" s="16"/>
      <c r="T9" s="16"/>
      <c r="U9" s="16"/>
      <c r="V9" s="16"/>
    </row>
    <row r="10" spans="1:22" ht="23.1" customHeight="1" x14ac:dyDescent="0.2">
      <c r="A10" s="28" t="s">
        <v>62</v>
      </c>
      <c r="B10" s="16"/>
      <c r="C10" s="16"/>
      <c r="D10" s="16"/>
      <c r="E10" s="16"/>
      <c r="F10" s="16"/>
      <c r="G10" s="16"/>
      <c r="H10" s="16"/>
      <c r="I10" s="16"/>
      <c r="J10" s="16"/>
      <c r="K10" s="16"/>
      <c r="L10" s="16"/>
      <c r="M10" s="16"/>
      <c r="N10" s="16"/>
      <c r="O10" s="16"/>
      <c r="P10" s="16"/>
      <c r="Q10" s="16"/>
      <c r="R10" s="16"/>
      <c r="S10" s="16"/>
      <c r="T10" s="16"/>
      <c r="U10" s="16"/>
      <c r="V10" s="16"/>
    </row>
    <row r="11" spans="1:22" ht="23.1" customHeight="1" x14ac:dyDescent="0.2">
      <c r="A11" s="15" t="s">
        <v>63</v>
      </c>
      <c r="B11" s="17">
        <v>3127831</v>
      </c>
      <c r="C11" s="17"/>
      <c r="D11" s="17"/>
      <c r="E11" s="17">
        <v>63674</v>
      </c>
      <c r="F11" s="17">
        <v>160547</v>
      </c>
      <c r="G11" s="17">
        <v>24001</v>
      </c>
      <c r="H11" s="17">
        <v>129603</v>
      </c>
      <c r="I11" s="17">
        <v>4474705</v>
      </c>
      <c r="J11" s="17"/>
      <c r="K11" s="17"/>
      <c r="L11" s="17">
        <v>89905</v>
      </c>
      <c r="M11" s="17">
        <v>179810</v>
      </c>
      <c r="N11" s="17">
        <v>25687</v>
      </c>
      <c r="O11" s="17">
        <v>159260</v>
      </c>
      <c r="P11" s="17">
        <v>4832682</v>
      </c>
      <c r="Q11" s="17"/>
      <c r="R11" s="17"/>
      <c r="S11" s="17">
        <v>97098</v>
      </c>
      <c r="T11" s="17">
        <v>194195</v>
      </c>
      <c r="U11" s="17">
        <v>27742</v>
      </c>
      <c r="V11" s="17">
        <v>172001</v>
      </c>
    </row>
    <row r="12" spans="1:22" ht="23.1" customHeight="1" x14ac:dyDescent="0.2">
      <c r="A12" s="15" t="s">
        <v>64</v>
      </c>
      <c r="B12" s="17"/>
      <c r="C12" s="17"/>
      <c r="D12" s="17"/>
      <c r="E12" s="17"/>
      <c r="F12" s="17"/>
      <c r="G12" s="17"/>
      <c r="H12" s="17"/>
      <c r="I12" s="17"/>
      <c r="J12" s="17"/>
      <c r="K12" s="17"/>
      <c r="L12" s="17"/>
      <c r="M12" s="17"/>
      <c r="N12" s="17"/>
      <c r="O12" s="17"/>
      <c r="P12" s="17"/>
      <c r="Q12" s="17"/>
      <c r="R12" s="17"/>
      <c r="S12" s="17"/>
      <c r="T12" s="17"/>
      <c r="U12" s="17"/>
      <c r="V12" s="17"/>
    </row>
    <row r="13" spans="1:22" ht="23.1" customHeight="1" x14ac:dyDescent="0.2">
      <c r="A13" s="15" t="s">
        <v>65</v>
      </c>
      <c r="B13" s="17">
        <v>1189739</v>
      </c>
      <c r="C13" s="17"/>
      <c r="D13" s="17"/>
      <c r="E13" s="17">
        <v>24220</v>
      </c>
      <c r="F13" s="17">
        <v>61068</v>
      </c>
      <c r="G13" s="17">
        <v>9129</v>
      </c>
      <c r="H13" s="17">
        <v>49297</v>
      </c>
      <c r="I13" s="17">
        <v>1737568</v>
      </c>
      <c r="J13" s="17"/>
      <c r="K13" s="17"/>
      <c r="L13" s="17">
        <v>34911</v>
      </c>
      <c r="M13" s="17">
        <v>69822</v>
      </c>
      <c r="N13" s="17">
        <v>9975</v>
      </c>
      <c r="O13" s="17">
        <v>61842</v>
      </c>
      <c r="P13" s="17">
        <v>1876574</v>
      </c>
      <c r="Q13" s="17"/>
      <c r="R13" s="17"/>
      <c r="S13" s="17">
        <v>37704</v>
      </c>
      <c r="T13" s="17">
        <v>75408</v>
      </c>
      <c r="U13" s="17">
        <v>10773</v>
      </c>
      <c r="V13" s="17">
        <v>66790</v>
      </c>
    </row>
    <row r="14" spans="1:22" s="20" customFormat="1" ht="23.1" customHeight="1" x14ac:dyDescent="0.2">
      <c r="A14" s="28" t="s">
        <v>66</v>
      </c>
      <c r="B14" s="45">
        <f t="shared" ref="B14:V14" si="0">SUM(B11:B13)</f>
        <v>4317570</v>
      </c>
      <c r="C14" s="45">
        <f t="shared" si="0"/>
        <v>0</v>
      </c>
      <c r="D14" s="45">
        <f t="shared" si="0"/>
        <v>0</v>
      </c>
      <c r="E14" s="45">
        <f t="shared" si="0"/>
        <v>87894</v>
      </c>
      <c r="F14" s="45">
        <f t="shared" si="0"/>
        <v>221615</v>
      </c>
      <c r="G14" s="45">
        <f t="shared" ref="G14" si="1">SUM(G11:G13)</f>
        <v>33130</v>
      </c>
      <c r="H14" s="45">
        <f t="shared" si="0"/>
        <v>178900</v>
      </c>
      <c r="I14" s="45">
        <f t="shared" si="0"/>
        <v>6212273</v>
      </c>
      <c r="J14" s="45">
        <f t="shared" si="0"/>
        <v>0</v>
      </c>
      <c r="K14" s="45">
        <f t="shared" si="0"/>
        <v>0</v>
      </c>
      <c r="L14" s="45">
        <f t="shared" si="0"/>
        <v>124816</v>
      </c>
      <c r="M14" s="45">
        <f t="shared" si="0"/>
        <v>249632</v>
      </c>
      <c r="N14" s="45">
        <f t="shared" ref="N14" si="2">SUM(N11:N13)</f>
        <v>35662</v>
      </c>
      <c r="O14" s="45">
        <f t="shared" si="0"/>
        <v>221102</v>
      </c>
      <c r="P14" s="45">
        <f t="shared" si="0"/>
        <v>6709256</v>
      </c>
      <c r="Q14" s="45">
        <f t="shared" si="0"/>
        <v>0</v>
      </c>
      <c r="R14" s="45">
        <f t="shared" si="0"/>
        <v>0</v>
      </c>
      <c r="S14" s="45">
        <f t="shared" si="0"/>
        <v>134802</v>
      </c>
      <c r="T14" s="45">
        <f t="shared" si="0"/>
        <v>269603</v>
      </c>
      <c r="U14" s="45">
        <f t="shared" ref="U14" si="3">SUM(U11:U13)</f>
        <v>38515</v>
      </c>
      <c r="V14" s="45">
        <f t="shared" si="0"/>
        <v>238791</v>
      </c>
    </row>
    <row r="15" spans="1:22" ht="23.1" customHeight="1" x14ac:dyDescent="0.2">
      <c r="A15" s="28" t="s">
        <v>67</v>
      </c>
      <c r="B15" s="18"/>
      <c r="C15" s="18"/>
      <c r="D15" s="18"/>
      <c r="E15" s="18"/>
      <c r="F15" s="18"/>
      <c r="G15" s="18"/>
      <c r="H15" s="18"/>
      <c r="I15" s="18"/>
      <c r="J15" s="18"/>
      <c r="K15" s="18"/>
      <c r="L15" s="18"/>
      <c r="M15" s="18"/>
      <c r="N15" s="18"/>
      <c r="O15" s="18"/>
      <c r="P15" s="18"/>
      <c r="Q15" s="18"/>
      <c r="R15" s="18"/>
      <c r="S15" s="18"/>
      <c r="T15" s="18"/>
      <c r="U15" s="18"/>
      <c r="V15" s="18"/>
    </row>
    <row r="16" spans="1:22" ht="23.1" customHeight="1" x14ac:dyDescent="0.2">
      <c r="A16" s="15" t="s">
        <v>68</v>
      </c>
      <c r="B16" s="17">
        <v>17834</v>
      </c>
      <c r="C16" s="17"/>
      <c r="D16" s="17"/>
      <c r="E16" s="17">
        <v>363</v>
      </c>
      <c r="F16" s="17">
        <v>915</v>
      </c>
      <c r="G16" s="17">
        <v>137</v>
      </c>
      <c r="H16" s="17">
        <v>739</v>
      </c>
      <c r="I16" s="17">
        <v>39816</v>
      </c>
      <c r="J16" s="17"/>
      <c r="K16" s="17"/>
      <c r="L16" s="17">
        <v>800</v>
      </c>
      <c r="M16" s="17">
        <v>1600</v>
      </c>
      <c r="N16" s="17">
        <v>229</v>
      </c>
      <c r="O16" s="17">
        <v>1417</v>
      </c>
      <c r="P16" s="17">
        <v>43002</v>
      </c>
      <c r="Q16" s="17"/>
      <c r="R16" s="17"/>
      <c r="S16" s="17">
        <v>864</v>
      </c>
      <c r="T16" s="17">
        <v>1728</v>
      </c>
      <c r="U16" s="17">
        <v>247</v>
      </c>
      <c r="V16" s="17">
        <v>1530</v>
      </c>
    </row>
    <row r="17" spans="1:22" ht="23.1" customHeight="1" x14ac:dyDescent="0.2">
      <c r="A17" s="15" t="s">
        <v>69</v>
      </c>
      <c r="B17" s="17">
        <v>1192116</v>
      </c>
      <c r="C17" s="17"/>
      <c r="D17" s="17"/>
      <c r="E17" s="17">
        <v>24268</v>
      </c>
      <c r="F17" s="17">
        <v>61190</v>
      </c>
      <c r="G17" s="17">
        <v>9148</v>
      </c>
      <c r="H17" s="17">
        <v>49396</v>
      </c>
      <c r="I17" s="17">
        <v>1575186</v>
      </c>
      <c r="J17" s="17"/>
      <c r="K17" s="17"/>
      <c r="L17" s="17">
        <v>31648</v>
      </c>
      <c r="M17" s="17">
        <v>63297</v>
      </c>
      <c r="N17" s="17">
        <v>9042</v>
      </c>
      <c r="O17" s="17">
        <v>56063</v>
      </c>
      <c r="P17" s="17">
        <v>1701201</v>
      </c>
      <c r="Q17" s="17"/>
      <c r="R17" s="17"/>
      <c r="S17" s="17">
        <v>34180</v>
      </c>
      <c r="T17" s="17">
        <v>68360</v>
      </c>
      <c r="U17" s="17">
        <v>9766</v>
      </c>
      <c r="V17" s="17">
        <v>60548</v>
      </c>
    </row>
    <row r="18" spans="1:22" ht="23.1" customHeight="1" x14ac:dyDescent="0.2">
      <c r="A18" s="15" t="s">
        <v>70</v>
      </c>
      <c r="B18" s="17">
        <v>183992</v>
      </c>
      <c r="C18" s="17"/>
      <c r="D18" s="17"/>
      <c r="E18" s="17">
        <v>3745</v>
      </c>
      <c r="F18" s="17">
        <v>9444</v>
      </c>
      <c r="G18" s="17">
        <v>1412</v>
      </c>
      <c r="H18" s="17">
        <v>7624</v>
      </c>
      <c r="I18" s="17">
        <v>307455</v>
      </c>
      <c r="J18" s="17"/>
      <c r="K18" s="17"/>
      <c r="L18" s="17">
        <v>6178</v>
      </c>
      <c r="M18" s="17">
        <v>12355</v>
      </c>
      <c r="N18" s="17">
        <v>1765</v>
      </c>
      <c r="O18" s="17">
        <v>10943</v>
      </c>
      <c r="P18" s="17">
        <v>332050</v>
      </c>
      <c r="Q18" s="17"/>
      <c r="R18" s="17"/>
      <c r="S18" s="17">
        <v>6671</v>
      </c>
      <c r="T18" s="17">
        <v>13343</v>
      </c>
      <c r="U18" s="17">
        <v>1905</v>
      </c>
      <c r="V18" s="17">
        <v>11818</v>
      </c>
    </row>
    <row r="19" spans="1:22" s="20" customFormat="1" ht="23.1" customHeight="1" x14ac:dyDescent="0.2">
      <c r="A19" s="28" t="s">
        <v>71</v>
      </c>
      <c r="B19" s="45">
        <f t="shared" ref="B19:V19" si="4">SUM(B16:B18)</f>
        <v>1393942</v>
      </c>
      <c r="C19" s="45">
        <f t="shared" si="4"/>
        <v>0</v>
      </c>
      <c r="D19" s="45">
        <f t="shared" si="4"/>
        <v>0</v>
      </c>
      <c r="E19" s="45">
        <f t="shared" si="4"/>
        <v>28376</v>
      </c>
      <c r="F19" s="45">
        <f t="shared" si="4"/>
        <v>71549</v>
      </c>
      <c r="G19" s="45">
        <f t="shared" ref="G19" si="5">SUM(G16:G18)</f>
        <v>10697</v>
      </c>
      <c r="H19" s="45">
        <f t="shared" si="4"/>
        <v>57759</v>
      </c>
      <c r="I19" s="45">
        <f t="shared" si="4"/>
        <v>1922457</v>
      </c>
      <c r="J19" s="45">
        <f t="shared" si="4"/>
        <v>0</v>
      </c>
      <c r="K19" s="45">
        <f t="shared" si="4"/>
        <v>0</v>
      </c>
      <c r="L19" s="45">
        <f t="shared" si="4"/>
        <v>38626</v>
      </c>
      <c r="M19" s="45">
        <f t="shared" si="4"/>
        <v>77252</v>
      </c>
      <c r="N19" s="45">
        <f t="shared" ref="N19" si="6">SUM(N16:N18)</f>
        <v>11036</v>
      </c>
      <c r="O19" s="45">
        <f t="shared" si="4"/>
        <v>68423</v>
      </c>
      <c r="P19" s="45">
        <f t="shared" si="4"/>
        <v>2076253</v>
      </c>
      <c r="Q19" s="45">
        <f t="shared" si="4"/>
        <v>0</v>
      </c>
      <c r="R19" s="45">
        <f t="shared" si="4"/>
        <v>0</v>
      </c>
      <c r="S19" s="45">
        <f t="shared" si="4"/>
        <v>41715</v>
      </c>
      <c r="T19" s="45">
        <f t="shared" si="4"/>
        <v>83431</v>
      </c>
      <c r="U19" s="45">
        <f t="shared" ref="U19" si="7">SUM(U16:U18)</f>
        <v>11918</v>
      </c>
      <c r="V19" s="45">
        <f t="shared" si="4"/>
        <v>73896</v>
      </c>
    </row>
    <row r="20" spans="1:22" ht="23.1" customHeight="1" x14ac:dyDescent="0.2">
      <c r="A20" s="15" t="s">
        <v>72</v>
      </c>
      <c r="B20" s="17">
        <v>0</v>
      </c>
      <c r="C20" s="17">
        <v>0</v>
      </c>
      <c r="D20" s="17">
        <v>0</v>
      </c>
      <c r="E20" s="17">
        <v>0</v>
      </c>
      <c r="F20" s="17">
        <v>0</v>
      </c>
      <c r="G20" s="17">
        <v>0</v>
      </c>
      <c r="H20" s="17">
        <v>0</v>
      </c>
      <c r="I20" s="17">
        <v>0</v>
      </c>
      <c r="J20" s="17">
        <v>0</v>
      </c>
      <c r="K20" s="17">
        <v>0</v>
      </c>
      <c r="L20" s="17">
        <v>0</v>
      </c>
      <c r="M20" s="17">
        <v>0</v>
      </c>
      <c r="N20" s="17">
        <v>0</v>
      </c>
      <c r="O20" s="17">
        <v>0</v>
      </c>
      <c r="P20" s="17">
        <v>0</v>
      </c>
      <c r="Q20" s="17">
        <v>0</v>
      </c>
      <c r="R20" s="17">
        <v>0</v>
      </c>
      <c r="S20" s="17">
        <v>0</v>
      </c>
      <c r="T20" s="17">
        <v>0</v>
      </c>
      <c r="U20" s="17">
        <v>0</v>
      </c>
      <c r="V20" s="17">
        <v>0</v>
      </c>
    </row>
    <row r="21" spans="1:22" ht="23.1" customHeight="1" x14ac:dyDescent="0.2">
      <c r="A21" s="28" t="s">
        <v>73</v>
      </c>
      <c r="B21" s="18"/>
      <c r="C21" s="18"/>
      <c r="D21" s="18"/>
      <c r="E21" s="18"/>
      <c r="F21" s="18"/>
      <c r="G21" s="18"/>
      <c r="H21" s="18"/>
      <c r="I21" s="18"/>
      <c r="J21" s="18"/>
      <c r="K21" s="18"/>
      <c r="L21" s="18"/>
      <c r="M21" s="18"/>
      <c r="N21" s="18"/>
      <c r="O21" s="18"/>
      <c r="P21" s="18"/>
      <c r="Q21" s="18"/>
      <c r="R21" s="18"/>
      <c r="S21" s="18"/>
      <c r="T21" s="18"/>
      <c r="U21" s="18"/>
      <c r="V21" s="18"/>
    </row>
    <row r="22" spans="1:22" ht="23.1" customHeight="1" x14ac:dyDescent="0.2">
      <c r="A22" s="15" t="s">
        <v>74</v>
      </c>
      <c r="B22" s="17"/>
      <c r="C22" s="17"/>
      <c r="D22" s="17"/>
      <c r="E22" s="17"/>
      <c r="F22" s="17"/>
      <c r="G22" s="17"/>
      <c r="H22" s="17"/>
      <c r="I22" s="17"/>
      <c r="J22" s="17"/>
      <c r="K22" s="17"/>
      <c r="L22" s="17"/>
      <c r="M22" s="17"/>
      <c r="N22" s="17"/>
      <c r="O22" s="17"/>
      <c r="P22" s="17"/>
      <c r="Q22" s="17"/>
      <c r="R22" s="17"/>
      <c r="S22" s="17"/>
      <c r="T22" s="17"/>
      <c r="U22" s="17"/>
      <c r="V22" s="17"/>
    </row>
    <row r="23" spans="1:22" ht="23.1" customHeight="1" x14ac:dyDescent="0.2">
      <c r="A23" s="15" t="s">
        <v>75</v>
      </c>
      <c r="B23" s="17"/>
      <c r="C23" s="17"/>
      <c r="D23" s="17"/>
      <c r="E23" s="17"/>
      <c r="F23" s="17"/>
      <c r="G23" s="17"/>
      <c r="H23" s="17"/>
      <c r="I23" s="17"/>
      <c r="J23" s="17"/>
      <c r="K23" s="17"/>
      <c r="L23" s="17"/>
      <c r="M23" s="17"/>
      <c r="N23" s="17"/>
      <c r="O23" s="17"/>
      <c r="P23" s="17"/>
      <c r="Q23" s="17"/>
      <c r="R23" s="17"/>
      <c r="S23" s="17"/>
      <c r="T23" s="17"/>
      <c r="U23" s="17"/>
      <c r="V23" s="17"/>
    </row>
    <row r="24" spans="1:22" ht="23.1" customHeight="1" x14ac:dyDescent="0.2">
      <c r="A24" s="15" t="s">
        <v>76</v>
      </c>
      <c r="B24" s="17"/>
      <c r="C24" s="17"/>
      <c r="D24" s="17"/>
      <c r="E24" s="17"/>
      <c r="F24" s="17"/>
      <c r="G24" s="17"/>
      <c r="H24" s="17"/>
      <c r="I24" s="17"/>
      <c r="J24" s="17"/>
      <c r="K24" s="17"/>
      <c r="L24" s="17"/>
      <c r="M24" s="17"/>
      <c r="N24" s="17"/>
      <c r="O24" s="17"/>
      <c r="P24" s="17"/>
      <c r="Q24" s="17"/>
      <c r="R24" s="17"/>
      <c r="S24" s="17"/>
      <c r="T24" s="17"/>
      <c r="U24" s="17"/>
      <c r="V24" s="17"/>
    </row>
    <row r="25" spans="1:22" s="20" customFormat="1" ht="23.1" customHeight="1" x14ac:dyDescent="0.2">
      <c r="A25" s="28" t="s">
        <v>77</v>
      </c>
      <c r="B25" s="45">
        <f t="shared" ref="B25:V25" si="8">SUM(B22:B24)</f>
        <v>0</v>
      </c>
      <c r="C25" s="45">
        <f t="shared" si="8"/>
        <v>0</v>
      </c>
      <c r="D25" s="45">
        <f t="shared" si="8"/>
        <v>0</v>
      </c>
      <c r="E25" s="45">
        <f t="shared" si="8"/>
        <v>0</v>
      </c>
      <c r="F25" s="45">
        <f t="shared" si="8"/>
        <v>0</v>
      </c>
      <c r="G25" s="45">
        <f t="shared" ref="G25" si="9">SUM(G22:G24)</f>
        <v>0</v>
      </c>
      <c r="H25" s="45">
        <f t="shared" si="8"/>
        <v>0</v>
      </c>
      <c r="I25" s="45">
        <f t="shared" si="8"/>
        <v>0</v>
      </c>
      <c r="J25" s="45">
        <f t="shared" si="8"/>
        <v>0</v>
      </c>
      <c r="K25" s="45">
        <f t="shared" si="8"/>
        <v>0</v>
      </c>
      <c r="L25" s="45">
        <f t="shared" si="8"/>
        <v>0</v>
      </c>
      <c r="M25" s="45">
        <f t="shared" si="8"/>
        <v>0</v>
      </c>
      <c r="N25" s="45">
        <f t="shared" ref="N25" si="10">SUM(N22:N24)</f>
        <v>0</v>
      </c>
      <c r="O25" s="45">
        <f t="shared" si="8"/>
        <v>0</v>
      </c>
      <c r="P25" s="45">
        <f t="shared" si="8"/>
        <v>0</v>
      </c>
      <c r="Q25" s="45">
        <f t="shared" si="8"/>
        <v>0</v>
      </c>
      <c r="R25" s="45">
        <f t="shared" si="8"/>
        <v>0</v>
      </c>
      <c r="S25" s="45">
        <f t="shared" si="8"/>
        <v>0</v>
      </c>
      <c r="T25" s="45">
        <f t="shared" si="8"/>
        <v>0</v>
      </c>
      <c r="U25" s="45">
        <f t="shared" ref="U25" si="11">SUM(U22:U24)</f>
        <v>0</v>
      </c>
      <c r="V25" s="45">
        <f t="shared" si="8"/>
        <v>0</v>
      </c>
    </row>
    <row r="26" spans="1:22" ht="23.1" customHeight="1" x14ac:dyDescent="0.2">
      <c r="A26" s="28" t="s">
        <v>78</v>
      </c>
      <c r="B26" s="18"/>
      <c r="C26" s="18"/>
      <c r="D26" s="18"/>
      <c r="E26" s="18"/>
      <c r="F26" s="18"/>
      <c r="G26" s="18"/>
      <c r="H26" s="18"/>
      <c r="I26" s="18"/>
      <c r="J26" s="18"/>
      <c r="K26" s="18"/>
      <c r="L26" s="18"/>
      <c r="M26" s="18"/>
      <c r="N26" s="18"/>
      <c r="O26" s="18"/>
      <c r="P26" s="18"/>
      <c r="Q26" s="18"/>
      <c r="R26" s="18"/>
      <c r="S26" s="18"/>
      <c r="T26" s="18"/>
      <c r="U26" s="18"/>
      <c r="V26" s="18"/>
    </row>
    <row r="27" spans="1:22" ht="23.1" customHeight="1" x14ac:dyDescent="0.2">
      <c r="A27" s="15" t="s">
        <v>79</v>
      </c>
      <c r="B27" s="17">
        <v>460728</v>
      </c>
      <c r="C27" s="17"/>
      <c r="D27" s="17"/>
      <c r="E27" s="17">
        <v>9379</v>
      </c>
      <c r="F27" s="17">
        <v>23649</v>
      </c>
      <c r="G27" s="17">
        <v>3535</v>
      </c>
      <c r="H27" s="17">
        <v>19090</v>
      </c>
      <c r="I27" s="17">
        <v>575270</v>
      </c>
      <c r="J27" s="17"/>
      <c r="K27" s="17"/>
      <c r="L27" s="17">
        <v>11558</v>
      </c>
      <c r="M27" s="17">
        <v>23116</v>
      </c>
      <c r="N27" s="17">
        <v>3302</v>
      </c>
      <c r="O27" s="17">
        <v>20475</v>
      </c>
      <c r="P27" s="17">
        <v>621291</v>
      </c>
      <c r="Q27" s="17"/>
      <c r="R27" s="17"/>
      <c r="S27" s="17">
        <v>12483</v>
      </c>
      <c r="T27" s="17">
        <v>24966</v>
      </c>
      <c r="U27" s="17">
        <v>3567</v>
      </c>
      <c r="V27" s="17">
        <v>22113</v>
      </c>
    </row>
    <row r="28" spans="1:22" ht="23.1" customHeight="1" x14ac:dyDescent="0.2">
      <c r="A28" s="15" t="s">
        <v>80</v>
      </c>
      <c r="B28" s="17"/>
      <c r="C28" s="17"/>
      <c r="D28" s="17"/>
      <c r="E28" s="17"/>
      <c r="F28" s="17"/>
      <c r="G28" s="17"/>
      <c r="H28" s="17"/>
      <c r="I28" s="17"/>
      <c r="J28" s="17"/>
      <c r="K28" s="17"/>
      <c r="L28" s="17"/>
      <c r="M28" s="17"/>
      <c r="N28" s="17"/>
      <c r="O28" s="17"/>
      <c r="P28" s="17"/>
      <c r="Q28" s="17"/>
      <c r="R28" s="17"/>
      <c r="S28" s="17"/>
      <c r="T28" s="17"/>
      <c r="U28" s="17"/>
      <c r="V28" s="17"/>
    </row>
    <row r="29" spans="1:22" s="20" customFormat="1" ht="23.1" customHeight="1" x14ac:dyDescent="0.2">
      <c r="A29" s="28" t="s">
        <v>81</v>
      </c>
      <c r="B29" s="45">
        <f t="shared" ref="B29:V29" si="12">SUM(B27:B28)</f>
        <v>460728</v>
      </c>
      <c r="C29" s="45">
        <f t="shared" si="12"/>
        <v>0</v>
      </c>
      <c r="D29" s="45">
        <f t="shared" si="12"/>
        <v>0</v>
      </c>
      <c r="E29" s="45">
        <f t="shared" si="12"/>
        <v>9379</v>
      </c>
      <c r="F29" s="45">
        <f t="shared" si="12"/>
        <v>23649</v>
      </c>
      <c r="G29" s="45">
        <f t="shared" ref="G29" si="13">SUM(G27:G28)</f>
        <v>3535</v>
      </c>
      <c r="H29" s="45">
        <f t="shared" si="12"/>
        <v>19090</v>
      </c>
      <c r="I29" s="45">
        <f t="shared" si="12"/>
        <v>575270</v>
      </c>
      <c r="J29" s="45">
        <f t="shared" si="12"/>
        <v>0</v>
      </c>
      <c r="K29" s="45">
        <f t="shared" si="12"/>
        <v>0</v>
      </c>
      <c r="L29" s="45">
        <f t="shared" si="12"/>
        <v>11558</v>
      </c>
      <c r="M29" s="45">
        <f t="shared" si="12"/>
        <v>23116</v>
      </c>
      <c r="N29" s="45">
        <f t="shared" ref="N29" si="14">SUM(N27:N28)</f>
        <v>3302</v>
      </c>
      <c r="O29" s="45">
        <f t="shared" si="12"/>
        <v>20475</v>
      </c>
      <c r="P29" s="45">
        <f t="shared" si="12"/>
        <v>621291</v>
      </c>
      <c r="Q29" s="45">
        <f t="shared" si="12"/>
        <v>0</v>
      </c>
      <c r="R29" s="45">
        <f t="shared" si="12"/>
        <v>0</v>
      </c>
      <c r="S29" s="45">
        <f t="shared" si="12"/>
        <v>12483</v>
      </c>
      <c r="T29" s="45">
        <f t="shared" si="12"/>
        <v>24966</v>
      </c>
      <c r="U29" s="45">
        <f t="shared" ref="U29" si="15">SUM(U27:U28)</f>
        <v>3567</v>
      </c>
      <c r="V29" s="45">
        <f t="shared" si="12"/>
        <v>22113</v>
      </c>
    </row>
    <row r="30" spans="1:22" ht="23.1" customHeight="1" x14ac:dyDescent="0.2">
      <c r="A30" s="15" t="s">
        <v>82</v>
      </c>
      <c r="B30" s="17">
        <v>0</v>
      </c>
      <c r="C30" s="17">
        <v>0</v>
      </c>
      <c r="D30" s="17">
        <v>0</v>
      </c>
      <c r="E30" s="17">
        <v>0</v>
      </c>
      <c r="F30" s="17">
        <v>0</v>
      </c>
      <c r="G30" s="17">
        <v>0</v>
      </c>
      <c r="H30" s="17">
        <v>0</v>
      </c>
      <c r="I30" s="17">
        <v>0</v>
      </c>
      <c r="J30" s="17">
        <v>0</v>
      </c>
      <c r="K30" s="17">
        <v>0</v>
      </c>
      <c r="L30" s="17">
        <v>0</v>
      </c>
      <c r="M30" s="17">
        <v>0</v>
      </c>
      <c r="N30" s="17">
        <v>0</v>
      </c>
      <c r="O30" s="17">
        <v>0</v>
      </c>
      <c r="P30" s="17">
        <v>0</v>
      </c>
      <c r="Q30" s="17">
        <v>0</v>
      </c>
      <c r="R30" s="17">
        <v>0</v>
      </c>
      <c r="S30" s="17">
        <v>0</v>
      </c>
      <c r="T30" s="17">
        <v>0</v>
      </c>
      <c r="U30" s="17">
        <v>0</v>
      </c>
      <c r="V30" s="17">
        <v>0</v>
      </c>
    </row>
    <row r="31" spans="1:22" s="20" customFormat="1" ht="23.1" customHeight="1" x14ac:dyDescent="0.2">
      <c r="A31" s="28" t="s">
        <v>83</v>
      </c>
      <c r="B31" s="45">
        <f t="shared" ref="B31:V31" si="16">SUM(+B30+B29+B25+B20+B19+B14)</f>
        <v>6172240</v>
      </c>
      <c r="C31" s="45">
        <f t="shared" si="16"/>
        <v>0</v>
      </c>
      <c r="D31" s="45">
        <f t="shared" ref="D31:F31" si="17">SUM(+D30+D29+D25+D20+D19+D14)</f>
        <v>0</v>
      </c>
      <c r="E31" s="45">
        <f t="shared" si="17"/>
        <v>125649</v>
      </c>
      <c r="F31" s="45">
        <f t="shared" si="17"/>
        <v>316813</v>
      </c>
      <c r="G31" s="45">
        <f t="shared" ref="G31" si="18">SUM(+G30+G29+G25+G20+G19+G14)</f>
        <v>47362</v>
      </c>
      <c r="H31" s="45">
        <f t="shared" si="16"/>
        <v>255749</v>
      </c>
      <c r="I31" s="45">
        <f t="shared" si="16"/>
        <v>8710000</v>
      </c>
      <c r="J31" s="45">
        <f t="shared" ref="J31:L31" si="19">SUM(+J30+J29+J25+J20+J19+J14)</f>
        <v>0</v>
      </c>
      <c r="K31" s="45">
        <f t="shared" si="19"/>
        <v>0</v>
      </c>
      <c r="L31" s="45">
        <f t="shared" si="19"/>
        <v>175000</v>
      </c>
      <c r="M31" s="45">
        <f t="shared" si="16"/>
        <v>350000</v>
      </c>
      <c r="N31" s="45">
        <f t="shared" ref="N31" si="20">SUM(+N30+N29+N25+N20+N19+N14)</f>
        <v>50000</v>
      </c>
      <c r="O31" s="45">
        <f t="shared" si="16"/>
        <v>310000</v>
      </c>
      <c r="P31" s="45">
        <f t="shared" si="16"/>
        <v>9406800</v>
      </c>
      <c r="Q31" s="45">
        <f t="shared" ref="Q31:S31" si="21">SUM(+Q30+Q29+Q25+Q20+Q19+Q14)</f>
        <v>0</v>
      </c>
      <c r="R31" s="45">
        <f t="shared" si="21"/>
        <v>0</v>
      </c>
      <c r="S31" s="45">
        <f t="shared" si="21"/>
        <v>189000</v>
      </c>
      <c r="T31" s="45">
        <f t="shared" si="16"/>
        <v>378000</v>
      </c>
      <c r="U31" s="45">
        <f t="shared" ref="U31" si="22">SUM(+U30+U29+U25+U20+U19+U14)</f>
        <v>54000</v>
      </c>
      <c r="V31" s="45">
        <f t="shared" si="16"/>
        <v>334800</v>
      </c>
    </row>
    <row r="33" spans="1:23" ht="15.75" x14ac:dyDescent="0.25">
      <c r="A33" s="40" t="s">
        <v>88</v>
      </c>
      <c r="U33" s="39"/>
      <c r="V33" s="39"/>
    </row>
    <row r="34" spans="1:23" ht="15.75" x14ac:dyDescent="0.25">
      <c r="A34" s="41" t="s">
        <v>93</v>
      </c>
      <c r="B34" s="20"/>
      <c r="C34" s="20"/>
      <c r="D34" s="20"/>
      <c r="E34" s="20"/>
      <c r="F34" s="20"/>
      <c r="G34" s="20"/>
      <c r="H34" s="20"/>
      <c r="I34" s="20"/>
      <c r="J34" s="20"/>
      <c r="K34" s="20"/>
      <c r="L34" s="20"/>
      <c r="M34" s="20"/>
      <c r="N34" s="20"/>
      <c r="O34" s="20"/>
      <c r="W34" s="21"/>
    </row>
  </sheetData>
  <mergeCells count="21">
    <mergeCell ref="C7:C8"/>
    <mergeCell ref="B7:B8"/>
    <mergeCell ref="D7:D8"/>
    <mergeCell ref="E7:E8"/>
    <mergeCell ref="F7:F8"/>
    <mergeCell ref="Q7:Q8"/>
    <mergeCell ref="R7:R8"/>
    <mergeCell ref="T7:T8"/>
    <mergeCell ref="V7:V8"/>
    <mergeCell ref="G7:G8"/>
    <mergeCell ref="N7:N8"/>
    <mergeCell ref="U7:U8"/>
    <mergeCell ref="L7:L8"/>
    <mergeCell ref="S7:S8"/>
    <mergeCell ref="I7:I8"/>
    <mergeCell ref="J7:J8"/>
    <mergeCell ref="K7:K8"/>
    <mergeCell ref="M7:M8"/>
    <mergeCell ref="O7:O8"/>
    <mergeCell ref="P7:P8"/>
    <mergeCell ref="H7:H8"/>
  </mergeCells>
  <phoneticPr fontId="7" type="noConversion"/>
  <printOptions horizontalCentered="1"/>
  <pageMargins left="0.3" right="0.3" top="0.3" bottom="0.3" header="0.3" footer="0.3"/>
  <pageSetup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9"/>
  <sheetViews>
    <sheetView workbookViewId="0"/>
  </sheetViews>
  <sheetFormatPr defaultColWidth="12.7109375" defaultRowHeight="12.75" x14ac:dyDescent="0.2"/>
  <cols>
    <col min="1" max="1" width="32" style="1" customWidth="1"/>
    <col min="2" max="2" width="32.85546875" style="1" customWidth="1"/>
    <col min="3" max="3" width="31.85546875" style="1" customWidth="1"/>
    <col min="4" max="4" width="35.28515625" style="1" customWidth="1"/>
    <col min="5" max="16384" width="12.7109375" style="1"/>
  </cols>
  <sheetData>
    <row r="1" spans="1:4" ht="15.75" x14ac:dyDescent="0.25">
      <c r="A1" s="41" t="s">
        <v>8</v>
      </c>
      <c r="B1" s="36"/>
      <c r="C1" s="46" t="s">
        <v>127</v>
      </c>
      <c r="D1" s="37" t="s">
        <v>107</v>
      </c>
    </row>
    <row r="2" spans="1:4" ht="15.75" x14ac:dyDescent="0.25">
      <c r="A2" s="41" t="s">
        <v>92</v>
      </c>
      <c r="B2" s="36"/>
    </row>
    <row r="3" spans="1:4" ht="15.75" x14ac:dyDescent="0.25">
      <c r="A3" s="41" t="s">
        <v>94</v>
      </c>
      <c r="B3" s="36"/>
      <c r="D3" s="12"/>
    </row>
    <row r="4" spans="1:4" ht="12.95" customHeight="1" x14ac:dyDescent="0.2">
      <c r="A4" s="2"/>
      <c r="B4" s="9" t="s">
        <v>103</v>
      </c>
      <c r="C4" s="9" t="s">
        <v>103</v>
      </c>
      <c r="D4" s="9" t="s">
        <v>103</v>
      </c>
    </row>
    <row r="5" spans="1:4" ht="12.95" customHeight="1" x14ac:dyDescent="0.2">
      <c r="A5" s="11"/>
      <c r="B5" s="10" t="s">
        <v>28</v>
      </c>
      <c r="C5" s="10" t="s">
        <v>95</v>
      </c>
      <c r="D5" s="10" t="s">
        <v>97</v>
      </c>
    </row>
    <row r="6" spans="1:4" ht="12.95" customHeight="1" x14ac:dyDescent="0.2">
      <c r="A6" s="11" t="s">
        <v>28</v>
      </c>
      <c r="B6" s="10" t="s">
        <v>5</v>
      </c>
      <c r="C6" s="10" t="s">
        <v>99</v>
      </c>
      <c r="D6" s="10" t="s">
        <v>99</v>
      </c>
    </row>
    <row r="7" spans="1:4" ht="18" customHeight="1" x14ac:dyDescent="0.2">
      <c r="A7" s="11" t="s">
        <v>27</v>
      </c>
      <c r="B7" s="10" t="s">
        <v>0</v>
      </c>
      <c r="C7" s="10" t="s">
        <v>96</v>
      </c>
      <c r="D7" s="10" t="s">
        <v>98</v>
      </c>
    </row>
    <row r="8" spans="1:4" ht="15.95" customHeight="1" x14ac:dyDescent="0.2">
      <c r="A8" s="22" t="s">
        <v>104</v>
      </c>
      <c r="B8" s="16"/>
      <c r="C8" s="16"/>
      <c r="D8" s="16"/>
    </row>
    <row r="9" spans="1:4" ht="15.95" customHeight="1" x14ac:dyDescent="0.2">
      <c r="A9" s="19" t="s">
        <v>10</v>
      </c>
      <c r="B9" s="23">
        <v>9406800</v>
      </c>
      <c r="C9" s="23">
        <v>9406800</v>
      </c>
      <c r="D9" s="23"/>
    </row>
    <row r="10" spans="1:4" ht="15.95" customHeight="1" x14ac:dyDescent="0.2">
      <c r="A10" s="19" t="s">
        <v>11</v>
      </c>
      <c r="B10" s="23"/>
      <c r="C10" s="23"/>
      <c r="D10" s="23"/>
    </row>
    <row r="11" spans="1:4" ht="15.95" customHeight="1" x14ac:dyDescent="0.2">
      <c r="A11" s="19" t="s">
        <v>12</v>
      </c>
      <c r="B11" s="23"/>
      <c r="C11" s="23"/>
      <c r="D11" s="23"/>
    </row>
    <row r="12" spans="1:4" ht="15.95" customHeight="1" x14ac:dyDescent="0.2">
      <c r="A12" s="19" t="s">
        <v>13</v>
      </c>
      <c r="B12" s="23">
        <v>189000</v>
      </c>
      <c r="C12" s="23">
        <v>189000</v>
      </c>
      <c r="D12" s="23"/>
    </row>
    <row r="13" spans="1:4" ht="15.95" customHeight="1" x14ac:dyDescent="0.2">
      <c r="A13" s="19" t="s">
        <v>14</v>
      </c>
      <c r="B13" s="23"/>
      <c r="C13" s="23"/>
      <c r="D13" s="23"/>
    </row>
    <row r="14" spans="1:4" ht="15.95" customHeight="1" x14ac:dyDescent="0.2">
      <c r="A14" s="19" t="s">
        <v>15</v>
      </c>
      <c r="B14" s="23"/>
      <c r="C14" s="23"/>
      <c r="D14" s="23"/>
    </row>
    <row r="15" spans="1:4" ht="15.95" customHeight="1" x14ac:dyDescent="0.2">
      <c r="A15" s="19" t="s">
        <v>16</v>
      </c>
      <c r="B15" s="23"/>
      <c r="C15" s="23"/>
      <c r="D15" s="23"/>
    </row>
    <row r="16" spans="1:4" ht="15.95" customHeight="1" x14ac:dyDescent="0.2">
      <c r="A16" s="19" t="s">
        <v>112</v>
      </c>
      <c r="B16" s="23">
        <v>378000</v>
      </c>
      <c r="C16" s="23">
        <v>378000</v>
      </c>
      <c r="D16" s="23"/>
    </row>
    <row r="17" spans="1:4" ht="15.95" customHeight="1" x14ac:dyDescent="0.2">
      <c r="A17" s="26" t="s">
        <v>17</v>
      </c>
      <c r="B17" s="16"/>
      <c r="C17" s="16"/>
      <c r="D17" s="16"/>
    </row>
    <row r="18" spans="1:4" ht="15.95" customHeight="1" x14ac:dyDescent="0.2">
      <c r="A18" s="19" t="s">
        <v>18</v>
      </c>
      <c r="B18" s="23"/>
      <c r="C18" s="23"/>
      <c r="D18" s="23"/>
    </row>
    <row r="19" spans="1:4" ht="15.95" customHeight="1" x14ac:dyDescent="0.2">
      <c r="A19" s="19" t="s">
        <v>18</v>
      </c>
      <c r="B19" s="23"/>
      <c r="C19" s="23"/>
      <c r="D19" s="23"/>
    </row>
    <row r="20" spans="1:4" ht="15.95" customHeight="1" x14ac:dyDescent="0.2">
      <c r="A20" s="27" t="s">
        <v>19</v>
      </c>
      <c r="B20" s="16"/>
      <c r="C20" s="16"/>
      <c r="D20" s="16"/>
    </row>
    <row r="21" spans="1:4" ht="15.95" customHeight="1" x14ac:dyDescent="0.2">
      <c r="A21" s="19" t="s">
        <v>18</v>
      </c>
      <c r="B21" s="23"/>
      <c r="C21" s="23"/>
      <c r="D21" s="23"/>
    </row>
    <row r="22" spans="1:4" ht="15.95" customHeight="1" x14ac:dyDescent="0.2">
      <c r="A22" s="19" t="s">
        <v>18</v>
      </c>
      <c r="B22" s="23"/>
      <c r="C22" s="23"/>
      <c r="D22" s="23"/>
    </row>
    <row r="23" spans="1:4" ht="15.95" customHeight="1" x14ac:dyDescent="0.2">
      <c r="A23" s="27" t="s">
        <v>23</v>
      </c>
      <c r="B23" s="16"/>
      <c r="C23" s="16"/>
      <c r="D23" s="16"/>
    </row>
    <row r="24" spans="1:4" ht="15.95" customHeight="1" x14ac:dyDescent="0.2">
      <c r="A24" s="19" t="s">
        <v>18</v>
      </c>
      <c r="B24" s="23"/>
      <c r="C24" s="23"/>
      <c r="D24" s="23"/>
    </row>
    <row r="25" spans="1:4" ht="15.95" customHeight="1" x14ac:dyDescent="0.2">
      <c r="A25" s="19" t="s">
        <v>18</v>
      </c>
      <c r="B25" s="23"/>
      <c r="C25" s="23"/>
      <c r="D25" s="23"/>
    </row>
    <row r="26" spans="1:4" ht="15.95" customHeight="1" x14ac:dyDescent="0.2">
      <c r="A26" s="27" t="s">
        <v>20</v>
      </c>
      <c r="B26" s="16"/>
      <c r="C26" s="16"/>
      <c r="D26" s="16"/>
    </row>
    <row r="27" spans="1:4" ht="15.95" customHeight="1" x14ac:dyDescent="0.2">
      <c r="A27" s="19" t="s">
        <v>126</v>
      </c>
      <c r="B27" s="23">
        <v>54000</v>
      </c>
      <c r="C27" s="23">
        <v>54000</v>
      </c>
      <c r="D27" s="23"/>
    </row>
    <row r="28" spans="1:4" ht="15.95" customHeight="1" x14ac:dyDescent="0.2">
      <c r="A28" s="19" t="s">
        <v>18</v>
      </c>
      <c r="B28" s="23"/>
      <c r="C28" s="23"/>
      <c r="D28" s="23"/>
    </row>
    <row r="29" spans="1:4" ht="15.95" customHeight="1" x14ac:dyDescent="0.2">
      <c r="A29" s="27" t="s">
        <v>24</v>
      </c>
      <c r="B29" s="16"/>
      <c r="C29" s="16"/>
      <c r="D29" s="16"/>
    </row>
    <row r="30" spans="1:4" ht="15.95" customHeight="1" x14ac:dyDescent="0.2">
      <c r="A30" s="19" t="s">
        <v>116</v>
      </c>
      <c r="B30" s="23">
        <v>334800</v>
      </c>
      <c r="C30" s="23">
        <v>334800</v>
      </c>
      <c r="D30" s="23"/>
    </row>
    <row r="31" spans="1:4" ht="15.95" customHeight="1" x14ac:dyDescent="0.2">
      <c r="A31" s="19" t="s">
        <v>21</v>
      </c>
      <c r="B31" s="23"/>
      <c r="C31" s="23"/>
      <c r="D31" s="23"/>
    </row>
    <row r="32" spans="1:4" ht="15.95" customHeight="1" x14ac:dyDescent="0.2">
      <c r="A32" s="19" t="s">
        <v>21</v>
      </c>
      <c r="B32" s="23"/>
      <c r="C32" s="23"/>
      <c r="D32" s="23"/>
    </row>
    <row r="33" spans="1:4" ht="15.95" customHeight="1" x14ac:dyDescent="0.2">
      <c r="A33" s="19" t="s">
        <v>21</v>
      </c>
      <c r="B33" s="23"/>
      <c r="C33" s="23"/>
      <c r="D33" s="23"/>
    </row>
    <row r="34" spans="1:4" ht="15.95" customHeight="1" x14ac:dyDescent="0.2">
      <c r="A34" s="19" t="s">
        <v>21</v>
      </c>
      <c r="B34" s="23"/>
      <c r="C34" s="23"/>
      <c r="D34" s="23"/>
    </row>
    <row r="35" spans="1:4" ht="15.95" customHeight="1" x14ac:dyDescent="0.2">
      <c r="A35" s="19" t="s">
        <v>21</v>
      </c>
      <c r="B35" s="23"/>
      <c r="C35" s="23"/>
      <c r="D35" s="23"/>
    </row>
    <row r="36" spans="1:4" ht="15.95" customHeight="1" x14ac:dyDescent="0.2">
      <c r="A36" s="19" t="s">
        <v>21</v>
      </c>
      <c r="B36" s="23"/>
      <c r="C36" s="23"/>
      <c r="D36" s="23"/>
    </row>
    <row r="37" spans="1:4" ht="15.95" customHeight="1" x14ac:dyDescent="0.2">
      <c r="A37" s="7"/>
      <c r="B37" s="6">
        <f>SUM(B8:B36)</f>
        <v>10362600</v>
      </c>
      <c r="C37" s="6">
        <f>SUM(C8:C36)</f>
        <v>10362600</v>
      </c>
      <c r="D37" s="6">
        <f>SUM(D8:D36)</f>
        <v>0</v>
      </c>
    </row>
    <row r="38" spans="1:4" ht="12.95" customHeight="1" x14ac:dyDescent="0.2"/>
    <row r="39" spans="1:4" ht="12.95" customHeight="1" x14ac:dyDescent="0.2">
      <c r="A39" s="8" t="s">
        <v>105</v>
      </c>
    </row>
  </sheetData>
  <phoneticPr fontId="7" type="noConversion"/>
  <printOptions horizontalCentered="1" verticalCentered="1"/>
  <pageMargins left="0.3" right="0.3" top="0.3" bottom="0.3" header="0.3" footer="0.3"/>
  <pageSetup scale="9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FDF27362B829429CE9DD070DF0A641" ma:contentTypeVersion="13" ma:contentTypeDescription="Create a new document." ma:contentTypeScope="" ma:versionID="e5b6abdd16d2bdd6676898f563ec04bf">
  <xsd:schema xmlns:xsd="http://www.w3.org/2001/XMLSchema" xmlns:xs="http://www.w3.org/2001/XMLSchema" xmlns:p="http://schemas.microsoft.com/office/2006/metadata/properties" xmlns:ns2="65007d88-f274-4ca3-bb0f-4f5356801d18" xmlns:ns3="cb8a7db7-bec8-4338-b302-50ca7dd23a5a" targetNamespace="http://schemas.microsoft.com/office/2006/metadata/properties" ma:root="true" ma:fieldsID="64c3639e2f3288532e071d65542611d6" ns2:_="" ns3:_="">
    <xsd:import namespace="65007d88-f274-4ca3-bb0f-4f5356801d18"/>
    <xsd:import namespace="cb8a7db7-bec8-4338-b302-50ca7dd23a5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007d88-f274-4ca3-bb0f-4f5356801d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9b25ffe0-89a2-428e-b179-26dc77dad9e9"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8a7db7-bec8-4338-b302-50ca7dd23a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d18d29a-ec58-46c6-abcc-fe6a66481b7e}" ma:internalName="TaxCatchAll" ma:showField="CatchAllData" ma:web="cb8a7db7-bec8-4338-b302-50ca7dd23a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F1D014-8747-4FE0-97E3-2E90439CE3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007d88-f274-4ca3-bb0f-4f5356801d18"/>
    <ds:schemaRef ds:uri="cb8a7db7-bec8-4338-b302-50ca7dd23a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5297274-212A-4169-833E-FD82A81806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BOR-13</vt:lpstr>
      <vt:lpstr>BOR-13A</vt:lpstr>
      <vt:lpstr>BOR 13B</vt:lpstr>
      <vt:lpstr>'BOR-13'!Print_Area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Jena Faciane</cp:lastModifiedBy>
  <cp:lastPrinted>2023-09-21T16:22:18Z</cp:lastPrinted>
  <dcterms:created xsi:type="dcterms:W3CDTF">1999-07-28T19:54:49Z</dcterms:created>
  <dcterms:modified xsi:type="dcterms:W3CDTF">2023-09-21T17:15:07Z</dcterms:modified>
</cp:coreProperties>
</file>